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Ш\Documents\Все з комп\СЕСІЯ\Сесія 2026\Травень 2026\"/>
    </mc:Choice>
  </mc:AlternateContent>
  <bookViews>
    <workbookView xWindow="0" yWindow="6855" windowWidth="19920" windowHeight="7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62913"/>
</workbook>
</file>

<file path=xl/calcChain.xml><?xml version="1.0" encoding="utf-8"?>
<calcChain xmlns="http://schemas.openxmlformats.org/spreadsheetml/2006/main">
  <c r="G28" i="1" l="1"/>
  <c r="H22" i="1"/>
  <c r="H13" i="1"/>
  <c r="H14" i="1"/>
  <c r="H15" i="1"/>
  <c r="H16" i="1"/>
  <c r="H17" i="1"/>
  <c r="H18" i="1"/>
  <c r="H19" i="1"/>
  <c r="H20" i="1"/>
  <c r="H21" i="1"/>
  <c r="H23" i="1"/>
  <c r="H24" i="1"/>
  <c r="H25" i="1"/>
  <c r="H12" i="1"/>
  <c r="H11" i="1"/>
  <c r="H28" i="1" s="1"/>
</calcChain>
</file>

<file path=xl/sharedStrings.xml><?xml version="1.0" encoding="utf-8"?>
<sst xmlns="http://schemas.openxmlformats.org/spreadsheetml/2006/main" count="55" uniqueCount="40">
  <si>
    <t>№ п/п</t>
  </si>
  <si>
    <t xml:space="preserve">Найменування об´єкта </t>
  </si>
  <si>
    <t>Інвентарний номер</t>
  </si>
  <si>
    <t>Первісна вартість, грн.</t>
  </si>
  <si>
    <t>Кількість</t>
  </si>
  <si>
    <t>Загальна сума, грн.</t>
  </si>
  <si>
    <t>Сума зносу</t>
  </si>
  <si>
    <t>Додаток</t>
  </si>
  <si>
    <t>ПЕРЕЛІК</t>
  </si>
  <si>
    <t>В С Ь О Г О</t>
  </si>
  <si>
    <t>Рік введення в експлуатацію</t>
  </si>
  <si>
    <t>Місцезнаходження</t>
  </si>
  <si>
    <t>Тарас ШАПРАВСЬКИЙ</t>
  </si>
  <si>
    <t>до рішення сесії Бучанської</t>
  </si>
  <si>
    <t>міської ради № _____-___-VIII</t>
  </si>
  <si>
    <t>Синяківський ліцей № 15</t>
  </si>
  <si>
    <t>основних засобів, що підлягають списанню з балансу Комунального закладу "Синяківський хіміко-</t>
  </si>
  <si>
    <t>технологічний ліцей - заклад загальної середньої освіти І-ІІ ступенів №15" Бучанської міської ради Київської області</t>
  </si>
  <si>
    <t>Електро сковорода</t>
  </si>
  <si>
    <t>Жарочна шафа</t>
  </si>
  <si>
    <t>Холодильна камера</t>
  </si>
  <si>
    <t>Плита електор. 3-х комфор.з духовкою</t>
  </si>
  <si>
    <t>Електросковорода*</t>
  </si>
  <si>
    <t>Елек.плита*</t>
  </si>
  <si>
    <t>Електром’ясорубка*</t>
  </si>
  <si>
    <t>Морозильна камера</t>
  </si>
  <si>
    <t>Електричний тример (газонокосарка)</t>
  </si>
  <si>
    <t>Комп’ютер</t>
  </si>
  <si>
    <t>БПФ Canon  i-SENSYS</t>
  </si>
  <si>
    <t>БФП Еpson L 222</t>
  </si>
  <si>
    <t>Принтер НР МФП</t>
  </si>
  <si>
    <t>Б\функціональний пристрій Canon i-sensys Чорнобілий</t>
  </si>
  <si>
    <t>БФП Samsung SL-M2870</t>
  </si>
  <si>
    <t>Монітор Aser 19*x193Wd*</t>
  </si>
  <si>
    <t>без номера</t>
  </si>
  <si>
    <t>101423036, 101423038</t>
  </si>
  <si>
    <t xml:space="preserve">Секретар ради </t>
  </si>
  <si>
    <t>від ___.___.2026 року</t>
  </si>
  <si>
    <t>10480008, 10480009, 10480011</t>
  </si>
  <si>
    <t xml:space="preserve">Всього на суму: Сто шістнадцять тисяч тридцять вісім грн. 90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</si>
</sst>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wrapText="1"/>
    </xf>
    <xf numFmtId="0" fontId="6" fillId="0" borderId="15" xfId="0" applyFont="1" applyFill="1" applyBorder="1" applyAlignment="1">
      <alignment horizontal="center" wrapText="1"/>
    </xf>
    <xf numFmtId="2" fontId="6" fillId="0" borderId="15" xfId="0" applyNumberFormat="1" applyFont="1" applyFill="1" applyBorder="1" applyAlignment="1"/>
    <xf numFmtId="0" fontId="6" fillId="0" borderId="17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2" fontId="2" fillId="0" borderId="0" xfId="0" applyNumberFormat="1" applyFont="1"/>
    <xf numFmtId="2" fontId="6" fillId="0" borderId="2" xfId="0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4" fillId="0" borderId="19" xfId="0" applyFont="1" applyFill="1" applyBorder="1" applyAlignment="1">
      <alignment horizontal="center"/>
    </xf>
    <xf numFmtId="0" fontId="6" fillId="0" borderId="20" xfId="0" applyFont="1" applyBorder="1" applyAlignment="1">
      <alignment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20" xfId="0" applyFont="1" applyFill="1" applyBorder="1"/>
    <xf numFmtId="2" fontId="4" fillId="0" borderId="20" xfId="0" applyNumberFormat="1" applyFont="1" applyFill="1" applyBorder="1" applyAlignment="1">
      <alignment horizontal="right" wrapText="1"/>
    </xf>
    <xf numFmtId="0" fontId="4" fillId="0" borderId="20" xfId="0" applyFont="1" applyFill="1" applyBorder="1" applyAlignment="1">
      <alignment horizontal="center" wrapText="1"/>
    </xf>
    <xf numFmtId="2" fontId="4" fillId="0" borderId="20" xfId="0" applyNumberFormat="1" applyFont="1" applyFill="1" applyBorder="1" applyAlignment="1"/>
    <xf numFmtId="0" fontId="4" fillId="0" borderId="21" xfId="0" applyFont="1" applyFill="1" applyBorder="1"/>
    <xf numFmtId="0" fontId="3" fillId="0" borderId="6" xfId="0" applyFont="1" applyFill="1" applyBorder="1"/>
    <xf numFmtId="0" fontId="3" fillId="0" borderId="11" xfId="0" applyFont="1" applyFill="1" applyBorder="1"/>
    <xf numFmtId="0" fontId="3" fillId="0" borderId="1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wrapText="1"/>
    </xf>
    <xf numFmtId="0" fontId="3" fillId="0" borderId="11" xfId="0" applyFont="1" applyFill="1" applyBorder="1" applyAlignment="1">
      <alignment horizontal="right"/>
    </xf>
    <xf numFmtId="1" fontId="3" fillId="0" borderId="1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right"/>
    </xf>
    <xf numFmtId="0" fontId="3" fillId="0" borderId="12" xfId="0" applyFont="1" applyFill="1" applyBorder="1"/>
    <xf numFmtId="0" fontId="2" fillId="0" borderId="0" xfId="0" applyFont="1" applyFill="1" applyAlignment="1">
      <alignment horizontal="center"/>
    </xf>
    <xf numFmtId="0" fontId="8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6" xfId="0" applyFont="1" applyFill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6" fillId="0" borderId="14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0" fillId="0" borderId="0" xfId="0" applyFont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="96" zoomScaleNormal="96" workbookViewId="0">
      <selection activeCell="A12" sqref="A12:A26"/>
    </sheetView>
  </sheetViews>
  <sheetFormatPr defaultRowHeight="15.75" x14ac:dyDescent="0.25"/>
  <cols>
    <col min="1" max="1" width="5.5703125" style="3" customWidth="1"/>
    <col min="2" max="2" width="38.28515625" style="3" customWidth="1"/>
    <col min="3" max="3" width="18" style="16" customWidth="1"/>
    <col min="4" max="4" width="28.7109375" style="13" customWidth="1"/>
    <col min="5" max="5" width="14.28515625" style="3" customWidth="1"/>
    <col min="6" max="6" width="13.140625" style="3" bestFit="1" customWidth="1"/>
    <col min="7" max="7" width="10.42578125" style="10" customWidth="1"/>
    <col min="8" max="8" width="12.42578125" style="3" customWidth="1"/>
    <col min="9" max="9" width="9.140625" style="3"/>
    <col min="10" max="10" width="0.7109375" style="3" customWidth="1"/>
    <col min="11" max="16384" width="9.140625" style="3"/>
  </cols>
  <sheetData>
    <row r="1" spans="1:9" x14ac:dyDescent="0.25">
      <c r="A1" s="1"/>
      <c r="B1" s="1"/>
      <c r="C1" s="15"/>
      <c r="D1" s="12"/>
      <c r="E1" s="1"/>
      <c r="F1" s="1"/>
      <c r="G1" s="14" t="s">
        <v>7</v>
      </c>
      <c r="H1" s="1"/>
      <c r="I1" s="1"/>
    </row>
    <row r="2" spans="1:9" x14ac:dyDescent="0.25">
      <c r="A2" s="1"/>
      <c r="B2" s="1"/>
      <c r="C2" s="15"/>
      <c r="D2" s="12"/>
      <c r="E2" s="1"/>
      <c r="F2" s="1"/>
      <c r="G2" s="14" t="s">
        <v>13</v>
      </c>
      <c r="H2" s="1"/>
      <c r="I2" s="1"/>
    </row>
    <row r="3" spans="1:9" x14ac:dyDescent="0.25">
      <c r="A3" s="1"/>
      <c r="B3" s="1"/>
      <c r="C3" s="15"/>
      <c r="D3" s="12"/>
      <c r="E3" s="1"/>
      <c r="F3" s="1"/>
      <c r="G3" s="14" t="s">
        <v>14</v>
      </c>
      <c r="H3" s="1"/>
      <c r="I3" s="1"/>
    </row>
    <row r="4" spans="1:9" x14ac:dyDescent="0.25">
      <c r="A4" s="1"/>
      <c r="B4" s="1"/>
      <c r="C4" s="15"/>
      <c r="D4" s="12"/>
      <c r="E4" s="1"/>
      <c r="F4" s="1"/>
      <c r="G4" s="14" t="s">
        <v>37</v>
      </c>
      <c r="H4" s="1"/>
      <c r="I4" s="1"/>
    </row>
    <row r="5" spans="1:9" s="4" customFormat="1" x14ac:dyDescent="0.25">
      <c r="A5" s="55" t="s">
        <v>8</v>
      </c>
      <c r="B5" s="55"/>
      <c r="C5" s="55"/>
      <c r="D5" s="55"/>
      <c r="E5" s="55"/>
      <c r="F5" s="55"/>
      <c r="G5" s="55"/>
      <c r="H5" s="55"/>
      <c r="I5" s="55"/>
    </row>
    <row r="6" spans="1:9" s="4" customFormat="1" x14ac:dyDescent="0.25">
      <c r="A6" s="55" t="s">
        <v>16</v>
      </c>
      <c r="B6" s="55"/>
      <c r="C6" s="55"/>
      <c r="D6" s="55"/>
      <c r="E6" s="55"/>
      <c r="F6" s="55"/>
      <c r="G6" s="55"/>
      <c r="H6" s="55"/>
      <c r="I6" s="55"/>
    </row>
    <row r="7" spans="1:9" s="4" customFormat="1" x14ac:dyDescent="0.25">
      <c r="A7" s="55" t="s">
        <v>17</v>
      </c>
      <c r="B7" s="55"/>
      <c r="C7" s="55"/>
      <c r="D7" s="55"/>
      <c r="E7" s="55"/>
      <c r="F7" s="55"/>
      <c r="G7" s="55"/>
      <c r="H7" s="55"/>
      <c r="I7" s="55"/>
    </row>
    <row r="8" spans="1:9" ht="16.5" thickBot="1" x14ac:dyDescent="0.3">
      <c r="A8" s="1"/>
      <c r="B8" s="1"/>
      <c r="C8" s="15"/>
      <c r="D8" s="12"/>
      <c r="E8" s="1"/>
      <c r="F8" s="1"/>
      <c r="G8" s="2"/>
      <c r="H8" s="1"/>
      <c r="I8" s="1"/>
    </row>
    <row r="9" spans="1:9" s="8" customFormat="1" ht="58.5" thickBot="1" x14ac:dyDescent="0.3">
      <c r="A9" s="5" t="s">
        <v>0</v>
      </c>
      <c r="B9" s="6" t="s">
        <v>1</v>
      </c>
      <c r="C9" s="6" t="s">
        <v>2</v>
      </c>
      <c r="D9" s="6" t="s">
        <v>11</v>
      </c>
      <c r="E9" s="6" t="s">
        <v>10</v>
      </c>
      <c r="F9" s="6" t="s">
        <v>3</v>
      </c>
      <c r="G9" s="6" t="s">
        <v>4</v>
      </c>
      <c r="H9" s="6" t="s">
        <v>5</v>
      </c>
      <c r="I9" s="7" t="s">
        <v>6</v>
      </c>
    </row>
    <row r="10" spans="1:9" s="9" customFormat="1" ht="17.25" thickTop="1" thickBot="1" x14ac:dyDescent="0.3">
      <c r="A10" s="29">
        <v>1</v>
      </c>
      <c r="B10" s="30">
        <v>2</v>
      </c>
      <c r="C10" s="31">
        <v>3</v>
      </c>
      <c r="D10" s="31">
        <v>4</v>
      </c>
      <c r="E10" s="32">
        <v>5</v>
      </c>
      <c r="F10" s="32">
        <v>6</v>
      </c>
      <c r="G10" s="30">
        <v>7</v>
      </c>
      <c r="H10" s="30">
        <v>8</v>
      </c>
      <c r="I10" s="33">
        <v>9</v>
      </c>
    </row>
    <row r="11" spans="1:9" s="63" customFormat="1" ht="16.5" thickTop="1" x14ac:dyDescent="0.25">
      <c r="A11" s="59">
        <v>1</v>
      </c>
      <c r="B11" s="60" t="s">
        <v>18</v>
      </c>
      <c r="C11" s="18">
        <v>10490002</v>
      </c>
      <c r="D11" s="19" t="s">
        <v>15</v>
      </c>
      <c r="E11" s="61"/>
      <c r="F11" s="27">
        <v>1990</v>
      </c>
      <c r="G11" s="20">
        <v>1</v>
      </c>
      <c r="H11" s="21">
        <f>F11</f>
        <v>1990</v>
      </c>
      <c r="I11" s="62"/>
    </row>
    <row r="12" spans="1:9" s="63" customFormat="1" x14ac:dyDescent="0.25">
      <c r="A12" s="59">
        <v>2</v>
      </c>
      <c r="B12" s="36" t="s">
        <v>19</v>
      </c>
      <c r="C12" s="22">
        <v>10490006</v>
      </c>
      <c r="D12" s="19" t="s">
        <v>15</v>
      </c>
      <c r="E12" s="61"/>
      <c r="F12" s="28">
        <v>2532</v>
      </c>
      <c r="G12" s="23">
        <v>1</v>
      </c>
      <c r="H12" s="21">
        <f>F12</f>
        <v>2532</v>
      </c>
      <c r="I12" s="62"/>
    </row>
    <row r="13" spans="1:9" s="63" customFormat="1" x14ac:dyDescent="0.25">
      <c r="A13" s="59">
        <v>3</v>
      </c>
      <c r="B13" s="36" t="s">
        <v>20</v>
      </c>
      <c r="C13" s="22" t="s">
        <v>34</v>
      </c>
      <c r="D13" s="19" t="s">
        <v>15</v>
      </c>
      <c r="E13" s="61"/>
      <c r="F13" s="28">
        <v>10660</v>
      </c>
      <c r="G13" s="23">
        <v>1</v>
      </c>
      <c r="H13" s="21">
        <f t="shared" ref="H13:H25" si="0">F13</f>
        <v>10660</v>
      </c>
      <c r="I13" s="62"/>
    </row>
    <row r="14" spans="1:9" s="63" customFormat="1" x14ac:dyDescent="0.25">
      <c r="A14" s="59">
        <v>4</v>
      </c>
      <c r="B14" s="36" t="s">
        <v>21</v>
      </c>
      <c r="C14" s="22">
        <v>101423006</v>
      </c>
      <c r="D14" s="19" t="s">
        <v>15</v>
      </c>
      <c r="E14" s="61"/>
      <c r="F14" s="28">
        <v>14303.4</v>
      </c>
      <c r="G14" s="23">
        <v>1</v>
      </c>
      <c r="H14" s="21">
        <f t="shared" si="0"/>
        <v>14303.4</v>
      </c>
      <c r="I14" s="62"/>
    </row>
    <row r="15" spans="1:9" s="63" customFormat="1" x14ac:dyDescent="0.25">
      <c r="A15" s="59">
        <v>5</v>
      </c>
      <c r="B15" s="36" t="s">
        <v>22</v>
      </c>
      <c r="C15" s="22">
        <v>130123</v>
      </c>
      <c r="D15" s="19" t="s">
        <v>15</v>
      </c>
      <c r="E15" s="61"/>
      <c r="F15" s="28">
        <v>665</v>
      </c>
      <c r="G15" s="23">
        <v>1</v>
      </c>
      <c r="H15" s="21">
        <f t="shared" si="0"/>
        <v>665</v>
      </c>
      <c r="I15" s="62"/>
    </row>
    <row r="16" spans="1:9" s="63" customFormat="1" x14ac:dyDescent="0.25">
      <c r="A16" s="59">
        <v>6</v>
      </c>
      <c r="B16" s="36" t="s">
        <v>23</v>
      </c>
      <c r="C16" s="22">
        <v>130022</v>
      </c>
      <c r="D16" s="19" t="s">
        <v>15</v>
      </c>
      <c r="E16" s="61"/>
      <c r="F16" s="28">
        <v>4358</v>
      </c>
      <c r="G16" s="23">
        <v>1</v>
      </c>
      <c r="H16" s="21">
        <f t="shared" si="0"/>
        <v>4358</v>
      </c>
      <c r="I16" s="62"/>
    </row>
    <row r="17" spans="1:9" x14ac:dyDescent="0.25">
      <c r="A17" s="59">
        <v>7</v>
      </c>
      <c r="B17" s="24" t="s">
        <v>24</v>
      </c>
      <c r="C17" s="22">
        <v>130023</v>
      </c>
      <c r="D17" s="19" t="s">
        <v>15</v>
      </c>
      <c r="E17" s="34"/>
      <c r="F17" s="28">
        <v>1176</v>
      </c>
      <c r="G17" s="23">
        <v>1</v>
      </c>
      <c r="H17" s="21">
        <f t="shared" si="0"/>
        <v>1176</v>
      </c>
      <c r="I17" s="35"/>
    </row>
    <row r="18" spans="1:9" x14ac:dyDescent="0.25">
      <c r="A18" s="59">
        <v>8</v>
      </c>
      <c r="B18" s="36" t="s">
        <v>25</v>
      </c>
      <c r="C18" s="22">
        <v>101480031</v>
      </c>
      <c r="D18" s="19" t="s">
        <v>15</v>
      </c>
      <c r="E18" s="34"/>
      <c r="F18" s="28">
        <v>9820</v>
      </c>
      <c r="G18" s="23">
        <v>1</v>
      </c>
      <c r="H18" s="21">
        <f t="shared" si="0"/>
        <v>9820</v>
      </c>
      <c r="I18" s="35"/>
    </row>
    <row r="19" spans="1:9" x14ac:dyDescent="0.25">
      <c r="A19" s="59">
        <v>9</v>
      </c>
      <c r="B19" s="37" t="s">
        <v>26</v>
      </c>
      <c r="C19" s="22">
        <v>111323150</v>
      </c>
      <c r="D19" s="19" t="s">
        <v>15</v>
      </c>
      <c r="E19" s="34"/>
      <c r="F19" s="28">
        <v>5000</v>
      </c>
      <c r="G19" s="23">
        <v>1</v>
      </c>
      <c r="H19" s="21">
        <f t="shared" si="0"/>
        <v>5000</v>
      </c>
      <c r="I19" s="35"/>
    </row>
    <row r="20" spans="1:9" x14ac:dyDescent="0.25">
      <c r="A20" s="59">
        <v>10</v>
      </c>
      <c r="B20" s="24" t="s">
        <v>27</v>
      </c>
      <c r="C20" s="22">
        <v>101423003</v>
      </c>
      <c r="D20" s="19" t="s">
        <v>15</v>
      </c>
      <c r="E20" s="34"/>
      <c r="F20" s="28">
        <v>10500</v>
      </c>
      <c r="G20" s="23">
        <v>3</v>
      </c>
      <c r="H20" s="21">
        <f t="shared" si="0"/>
        <v>10500</v>
      </c>
      <c r="I20" s="35"/>
    </row>
    <row r="21" spans="1:9" ht="30" x14ac:dyDescent="0.25">
      <c r="A21" s="59">
        <v>11</v>
      </c>
      <c r="B21" s="24" t="s">
        <v>31</v>
      </c>
      <c r="C21" s="22">
        <v>101423012</v>
      </c>
      <c r="D21" s="19" t="s">
        <v>15</v>
      </c>
      <c r="E21" s="34"/>
      <c r="F21" s="28">
        <v>7584</v>
      </c>
      <c r="G21" s="23">
        <v>1</v>
      </c>
      <c r="H21" s="21">
        <f t="shared" si="0"/>
        <v>7584</v>
      </c>
      <c r="I21" s="35"/>
    </row>
    <row r="22" spans="1:9" x14ac:dyDescent="0.25">
      <c r="A22" s="59">
        <v>12</v>
      </c>
      <c r="B22" s="24" t="s">
        <v>32</v>
      </c>
      <c r="C22" s="22">
        <v>101423017</v>
      </c>
      <c r="D22" s="19" t="s">
        <v>15</v>
      </c>
      <c r="E22" s="34"/>
      <c r="F22" s="28">
        <v>8000</v>
      </c>
      <c r="G22" s="23">
        <v>1</v>
      </c>
      <c r="H22" s="21">
        <f t="shared" si="0"/>
        <v>8000</v>
      </c>
      <c r="I22" s="35"/>
    </row>
    <row r="23" spans="1:9" ht="30" x14ac:dyDescent="0.25">
      <c r="A23" s="59">
        <v>13</v>
      </c>
      <c r="B23" s="24" t="s">
        <v>28</v>
      </c>
      <c r="C23" s="22" t="s">
        <v>35</v>
      </c>
      <c r="D23" s="19" t="s">
        <v>15</v>
      </c>
      <c r="E23" s="34"/>
      <c r="F23" s="28">
        <v>24000</v>
      </c>
      <c r="G23" s="23">
        <v>2</v>
      </c>
      <c r="H23" s="21">
        <f t="shared" si="0"/>
        <v>24000</v>
      </c>
      <c r="I23" s="35"/>
    </row>
    <row r="24" spans="1:9" x14ac:dyDescent="0.25">
      <c r="A24" s="59">
        <v>14</v>
      </c>
      <c r="B24" s="24" t="s">
        <v>29</v>
      </c>
      <c r="C24" s="22">
        <v>101423004</v>
      </c>
      <c r="D24" s="19" t="s">
        <v>15</v>
      </c>
      <c r="E24" s="34"/>
      <c r="F24" s="28">
        <v>6000</v>
      </c>
      <c r="G24" s="23">
        <v>1</v>
      </c>
      <c r="H24" s="21">
        <f t="shared" si="0"/>
        <v>6000</v>
      </c>
      <c r="I24" s="35"/>
    </row>
    <row r="25" spans="1:9" x14ac:dyDescent="0.25">
      <c r="A25" s="59">
        <v>15</v>
      </c>
      <c r="B25" s="25" t="s">
        <v>30</v>
      </c>
      <c r="C25" s="22">
        <v>10141137022</v>
      </c>
      <c r="D25" s="19" t="s">
        <v>15</v>
      </c>
      <c r="E25" s="34"/>
      <c r="F25" s="28">
        <v>800</v>
      </c>
      <c r="G25" s="23">
        <v>1</v>
      </c>
      <c r="H25" s="21">
        <f t="shared" si="0"/>
        <v>800</v>
      </c>
      <c r="I25" s="35"/>
    </row>
    <row r="26" spans="1:9" ht="45" x14ac:dyDescent="0.25">
      <c r="A26" s="59">
        <v>16</v>
      </c>
      <c r="B26" s="24" t="s">
        <v>33</v>
      </c>
      <c r="C26" s="22" t="s">
        <v>38</v>
      </c>
      <c r="D26" s="19" t="s">
        <v>15</v>
      </c>
      <c r="E26" s="34"/>
      <c r="F26" s="28">
        <v>11534</v>
      </c>
      <c r="G26" s="57">
        <v>3</v>
      </c>
      <c r="H26" s="58">
        <v>8650.5</v>
      </c>
      <c r="I26" s="35"/>
    </row>
    <row r="27" spans="1:9" ht="9" customHeight="1" x14ac:dyDescent="0.25">
      <c r="A27" s="38"/>
      <c r="B27" s="39"/>
      <c r="C27" s="40"/>
      <c r="D27" s="41"/>
      <c r="E27" s="42"/>
      <c r="F27" s="43"/>
      <c r="G27" s="44"/>
      <c r="H27" s="45"/>
      <c r="I27" s="46"/>
    </row>
    <row r="28" spans="1:9" s="4" customFormat="1" ht="16.5" thickBot="1" x14ac:dyDescent="0.3">
      <c r="A28" s="47"/>
      <c r="B28" s="48" t="s">
        <v>9</v>
      </c>
      <c r="C28" s="49"/>
      <c r="D28" s="50"/>
      <c r="E28" s="48"/>
      <c r="F28" s="51"/>
      <c r="G28" s="52">
        <f>SUM(G11:G27)</f>
        <v>21</v>
      </c>
      <c r="H28" s="53">
        <f>SUM(H11:H27)</f>
        <v>116038.9</v>
      </c>
      <c r="I28" s="54"/>
    </row>
    <row r="30" spans="1:9" x14ac:dyDescent="0.25">
      <c r="A30" s="56" t="s">
        <v>39</v>
      </c>
      <c r="B30" s="56"/>
      <c r="C30" s="56"/>
      <c r="D30" s="56"/>
      <c r="E30" s="56"/>
      <c r="F30" s="4"/>
      <c r="G30" s="11"/>
      <c r="H30" s="26"/>
      <c r="I30" s="4"/>
    </row>
    <row r="31" spans="1:9" x14ac:dyDescent="0.25">
      <c r="C31" s="13"/>
      <c r="D31" s="3"/>
      <c r="F31" s="4"/>
      <c r="G31" s="11"/>
      <c r="H31" s="4"/>
      <c r="I31" s="4"/>
    </row>
    <row r="32" spans="1:9" x14ac:dyDescent="0.25">
      <c r="A32" s="4"/>
      <c r="B32" s="4" t="s">
        <v>36</v>
      </c>
      <c r="C32" s="17"/>
      <c r="D32" s="4"/>
      <c r="E32" s="4" t="s">
        <v>12</v>
      </c>
      <c r="F32" s="4"/>
      <c r="G32" s="11"/>
      <c r="H32" s="4"/>
      <c r="I32" s="4"/>
    </row>
    <row r="34" spans="8:8" x14ac:dyDescent="0.25">
      <c r="H34" s="10"/>
    </row>
  </sheetData>
  <mergeCells count="4">
    <mergeCell ref="A5:I5"/>
    <mergeCell ref="A6:I6"/>
    <mergeCell ref="A30:E30"/>
    <mergeCell ref="A7:I7"/>
  </mergeCells>
  <printOptions horizontalCentered="1"/>
  <pageMargins left="0.35433070866141736" right="0.23622047244094491" top="0.74803149606299213" bottom="0.31496062992125984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НШ</cp:lastModifiedBy>
  <cp:lastPrinted>2026-02-24T11:51:40Z</cp:lastPrinted>
  <dcterms:created xsi:type="dcterms:W3CDTF">2022-05-30T05:44:46Z</dcterms:created>
  <dcterms:modified xsi:type="dcterms:W3CDTF">2026-05-13T11:06:33Z</dcterms:modified>
</cp:coreProperties>
</file>